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венции\"/>
    </mc:Choice>
  </mc:AlternateContent>
  <xr:revisionPtr revIDLastSave="0" documentId="13_ncr:1_{C7450AAA-FD4F-4D3B-90F1-C42E980ED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2028" sheetId="2" r:id="rId1"/>
  </sheets>
  <definedNames>
    <definedName name="_xlnm.Print_Area" localSheetId="0">'2026-2028'!$B:$L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2" l="1"/>
  <c r="K8" i="2"/>
  <c r="I8" i="2"/>
  <c r="H8" i="2"/>
  <c r="F8" i="2"/>
  <c r="E8" i="2"/>
  <c r="J10" i="2"/>
  <c r="J9" i="2"/>
  <c r="G10" i="2"/>
  <c r="G9" i="2"/>
  <c r="D10" i="2"/>
  <c r="D9" i="2"/>
  <c r="I11" i="2" l="1"/>
  <c r="H11" i="2"/>
  <c r="F11" i="2"/>
  <c r="F19" i="2" s="1"/>
  <c r="E11" i="2"/>
  <c r="D18" i="2"/>
  <c r="D17" i="2"/>
  <c r="D16" i="2"/>
  <c r="D15" i="2"/>
  <c r="D14" i="2"/>
  <c r="D13" i="2"/>
  <c r="D12" i="2"/>
  <c r="D8" i="2"/>
  <c r="D11" i="2" l="1"/>
  <c r="D19" i="2" s="1"/>
  <c r="E19" i="2"/>
  <c r="J18" i="2" l="1"/>
  <c r="J17" i="2"/>
  <c r="J16" i="2"/>
  <c r="J15" i="2"/>
  <c r="J14" i="2"/>
  <c r="J13" i="2"/>
  <c r="J12" i="2"/>
  <c r="L11" i="2"/>
  <c r="L19" i="2" s="1"/>
  <c r="K11" i="2"/>
  <c r="J8" i="2"/>
  <c r="G18" i="2"/>
  <c r="G17" i="2"/>
  <c r="G16" i="2"/>
  <c r="G15" i="2"/>
  <c r="G14" i="2"/>
  <c r="G13" i="2"/>
  <c r="G12" i="2"/>
  <c r="I19" i="2"/>
  <c r="G8" i="2"/>
  <c r="J11" i="2" l="1"/>
  <c r="J19" i="2" s="1"/>
  <c r="G11" i="2"/>
  <c r="G19" i="2" s="1"/>
  <c r="H19" i="2"/>
  <c r="K19" i="2"/>
</calcChain>
</file>

<file path=xl/sharedStrings.xml><?xml version="1.0" encoding="utf-8"?>
<sst xmlns="http://schemas.openxmlformats.org/spreadsheetml/2006/main" count="32" uniqueCount="24">
  <si>
    <t>(тыс. рублей)</t>
  </si>
  <si>
    <t>Код</t>
  </si>
  <si>
    <t>итого</t>
  </si>
  <si>
    <t>в том числе</t>
  </si>
  <si>
    <t>бюджет автономного округа</t>
  </si>
  <si>
    <t>федеральный бюджет</t>
  </si>
  <si>
    <t xml:space="preserve">Сумма на год </t>
  </si>
  <si>
    <t>2026 год</t>
  </si>
  <si>
    <t>г.п. Новоаганск</t>
  </si>
  <si>
    <t>с.п. Аган</t>
  </si>
  <si>
    <t>с.п. Покур</t>
  </si>
  <si>
    <t>с.п. Вата</t>
  </si>
  <si>
    <t>с.п. Зайцева Речка</t>
  </si>
  <si>
    <t>с.п. Ларьяк</t>
  </si>
  <si>
    <t>с.п. Ваховск</t>
  </si>
  <si>
    <t>Отдел ЗАГС</t>
  </si>
  <si>
    <t>Всего по поселениям</t>
  </si>
  <si>
    <t>2027 год</t>
  </si>
  <si>
    <t>Итого</t>
  </si>
  <si>
    <t>Наименование</t>
  </si>
  <si>
    <t>Распределение субвенций на 2026-2028 годы на осуществление переданных полномочий Российской Федерации на государственную регистрацию актов гражданского состояния</t>
  </si>
  <si>
    <t>2028 год</t>
  </si>
  <si>
    <t>Всего по администрации</t>
  </si>
  <si>
    <t>Администрирование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</si>
</sst>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#,##0.0"/>
    <numFmt numFmtId="166" formatCode="&quot;&quot;#,##0.0"/>
  </numFmts>
  <fonts count="11" x14ac:knownFonts="1">
    <font>
      <sz val="11"/>
      <color indexed="64"/>
      <name val="Calibri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8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164" fontId="7" fillId="0" borderId="0"/>
  </cellStyleXfs>
  <cellXfs count="27">
    <xf numFmtId="0" fontId="0" fillId="0" borderId="0" xfId="0"/>
    <xf numFmtId="0" fontId="3" fillId="0" borderId="0" xfId="2" applyFont="1"/>
    <xf numFmtId="0" fontId="4" fillId="0" borderId="0" xfId="2" applyFont="1" applyProtection="1"/>
    <xf numFmtId="0" fontId="4" fillId="0" borderId="0" xfId="2" applyFont="1" applyAlignment="1" applyProtection="1">
      <alignment horizontal="right"/>
    </xf>
    <xf numFmtId="0" fontId="4" fillId="0" borderId="0" xfId="2" applyFont="1" applyAlignment="1" applyProtection="1">
      <alignment horizontal="left" vertical="center"/>
    </xf>
    <xf numFmtId="0" fontId="5" fillId="0" borderId="1" xfId="2" applyFont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lef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0" fontId="5" fillId="0" borderId="2" xfId="2" applyFont="1" applyBorder="1" applyAlignment="1" applyProtection="1">
      <alignment horizontal="left" vertical="center" wrapText="1"/>
    </xf>
    <xf numFmtId="165" fontId="5" fillId="0" borderId="2" xfId="2" applyNumberFormat="1" applyFont="1" applyBorder="1" applyAlignment="1" applyProtection="1">
      <alignment horizontal="right" vertical="center" wrapText="1"/>
    </xf>
    <xf numFmtId="0" fontId="3" fillId="0" borderId="0" xfId="2" applyFont="1" applyAlignment="1">
      <alignment horizontal="right"/>
    </xf>
    <xf numFmtId="0" fontId="4" fillId="0" borderId="2" xfId="2" applyFont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right"/>
    </xf>
    <xf numFmtId="165" fontId="4" fillId="0" borderId="2" xfId="2" applyNumberFormat="1" applyFont="1" applyBorder="1" applyAlignment="1" applyProtection="1">
      <alignment horizontal="right" vertical="center" wrapText="1"/>
    </xf>
    <xf numFmtId="165" fontId="3" fillId="0" borderId="0" xfId="2" applyNumberFormat="1" applyFont="1"/>
    <xf numFmtId="166" fontId="9" fillId="0" borderId="2" xfId="0" applyNumberFormat="1" applyFont="1" applyBorder="1" applyAlignment="1">
      <alignment horizontal="right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5" fillId="0" borderId="0" xfId="2" applyFont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4" fillId="0" borderId="3" xfId="2" applyFont="1" applyBorder="1" applyAlignment="1" applyProtection="1">
      <alignment horizontal="center" vertical="center" wrapText="1"/>
    </xf>
    <xf numFmtId="0" fontId="4" fillId="0" borderId="4" xfId="2" applyFont="1" applyBorder="1" applyAlignment="1" applyProtection="1">
      <alignment horizontal="center" vertical="center" wrapText="1"/>
    </xf>
    <xf numFmtId="0" fontId="10" fillId="0" borderId="0" xfId="2" applyFont="1"/>
    <xf numFmtId="165" fontId="10" fillId="0" borderId="0" xfId="2" applyNumberFormat="1" applyFont="1"/>
    <xf numFmtId="0" fontId="7" fillId="0" borderId="0" xfId="0" applyFont="1"/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Z19"/>
  <sheetViews>
    <sheetView tabSelected="1" topLeftCell="C1" zoomScale="90" zoomScaleNormal="90" workbookViewId="0">
      <pane xSplit="1" ySplit="7" topLeftCell="D8" activePane="bottomRight" state="frozen"/>
      <selection activeCell="C1" sqref="C1"/>
      <selection pane="topRight" activeCell="D1" sqref="D1"/>
      <selection pane="bottomLeft" activeCell="C8" sqref="C8"/>
      <selection pane="bottomRight" activeCell="R7" sqref="R7"/>
    </sheetView>
  </sheetViews>
  <sheetFormatPr defaultRowHeight="11.25" customHeight="1" x14ac:dyDescent="0.25"/>
  <cols>
    <col min="1" max="2" width="9.140625" style="1" hidden="1" customWidth="1"/>
    <col min="3" max="3" width="26.5703125" style="1" customWidth="1"/>
    <col min="4" max="6" width="13.7109375" style="1" customWidth="1"/>
    <col min="7" max="7" width="13.7109375" style="10" customWidth="1"/>
    <col min="8" max="12" width="13.7109375" style="1" customWidth="1"/>
    <col min="13" max="260" width="9.140625" style="1" customWidth="1"/>
  </cols>
  <sheetData>
    <row r="1" spans="1:260" ht="12.75" customHeight="1" x14ac:dyDescent="0.25">
      <c r="A1" s="2"/>
      <c r="B1" s="2"/>
      <c r="C1" s="2"/>
      <c r="D1" s="2"/>
      <c r="E1" s="2"/>
      <c r="F1" s="2"/>
      <c r="G1" s="3"/>
      <c r="H1" s="2"/>
      <c r="I1" s="4"/>
      <c r="J1" s="4"/>
      <c r="K1" s="4"/>
      <c r="L1" s="4"/>
    </row>
    <row r="2" spans="1:260" ht="43.9" customHeight="1" x14ac:dyDescent="0.25">
      <c r="A2" s="2"/>
      <c r="B2" s="2"/>
      <c r="C2" s="19" t="s">
        <v>20</v>
      </c>
      <c r="D2" s="19"/>
      <c r="E2" s="19"/>
      <c r="F2" s="19"/>
      <c r="G2" s="19"/>
      <c r="H2" s="19"/>
      <c r="I2" s="19"/>
      <c r="J2" s="19"/>
      <c r="K2" s="19"/>
      <c r="L2" s="19"/>
    </row>
    <row r="3" spans="1:260" ht="15" customHeight="1" x14ac:dyDescent="0.25">
      <c r="A3" s="2"/>
      <c r="B3" s="2"/>
      <c r="C3" s="2"/>
      <c r="D3" s="2"/>
      <c r="E3" s="2"/>
      <c r="F3" s="2"/>
      <c r="G3" s="3"/>
      <c r="H3" s="2"/>
      <c r="L3" s="12" t="s">
        <v>0</v>
      </c>
    </row>
    <row r="4" spans="1:260" ht="16.899999999999999" customHeight="1" x14ac:dyDescent="0.25">
      <c r="A4" s="2"/>
      <c r="B4" s="5" t="s">
        <v>1</v>
      </c>
      <c r="C4" s="20" t="s">
        <v>19</v>
      </c>
      <c r="D4" s="21" t="s">
        <v>6</v>
      </c>
      <c r="E4" s="22"/>
      <c r="F4" s="22"/>
      <c r="G4" s="22"/>
      <c r="H4" s="22"/>
      <c r="I4" s="22"/>
      <c r="J4" s="22"/>
      <c r="K4" s="22"/>
      <c r="L4" s="23"/>
    </row>
    <row r="5" spans="1:260" ht="15" customHeight="1" x14ac:dyDescent="0.25">
      <c r="A5" s="2"/>
      <c r="B5" s="5"/>
      <c r="C5" s="20"/>
      <c r="D5" s="20" t="s">
        <v>7</v>
      </c>
      <c r="E5" s="20"/>
      <c r="F5" s="20"/>
      <c r="G5" s="20" t="s">
        <v>17</v>
      </c>
      <c r="H5" s="20"/>
      <c r="I5" s="20"/>
      <c r="J5" s="20" t="s">
        <v>21</v>
      </c>
      <c r="K5" s="20"/>
      <c r="L5" s="20"/>
    </row>
    <row r="6" spans="1:260" ht="15" customHeight="1" x14ac:dyDescent="0.25">
      <c r="A6" s="2"/>
      <c r="B6" s="5"/>
      <c r="C6" s="20"/>
      <c r="D6" s="20" t="s">
        <v>2</v>
      </c>
      <c r="E6" s="20" t="s">
        <v>3</v>
      </c>
      <c r="F6" s="20"/>
      <c r="G6" s="20" t="s">
        <v>2</v>
      </c>
      <c r="H6" s="20" t="s">
        <v>3</v>
      </c>
      <c r="I6" s="20"/>
      <c r="J6" s="20" t="s">
        <v>2</v>
      </c>
      <c r="K6" s="20" t="s">
        <v>3</v>
      </c>
      <c r="L6" s="20"/>
    </row>
    <row r="7" spans="1:260" ht="50.45" customHeight="1" x14ac:dyDescent="0.25">
      <c r="A7" s="2"/>
      <c r="B7" s="5"/>
      <c r="C7" s="20"/>
      <c r="D7" s="20"/>
      <c r="E7" s="16" t="s">
        <v>4</v>
      </c>
      <c r="F7" s="16" t="s">
        <v>5</v>
      </c>
      <c r="G7" s="20"/>
      <c r="H7" s="11" t="s">
        <v>4</v>
      </c>
      <c r="I7" s="11" t="s">
        <v>5</v>
      </c>
      <c r="J7" s="20"/>
      <c r="K7" s="11" t="s">
        <v>4</v>
      </c>
      <c r="L7" s="11" t="s">
        <v>5</v>
      </c>
    </row>
    <row r="8" spans="1:260" ht="17.45" customHeight="1" x14ac:dyDescent="0.25">
      <c r="A8" s="2"/>
      <c r="B8" s="5"/>
      <c r="C8" s="8" t="s">
        <v>22</v>
      </c>
      <c r="D8" s="9">
        <f t="shared" ref="D8:D18" si="0">E8+F8</f>
        <v>7443</v>
      </c>
      <c r="E8" s="9">
        <f>E9+E10</f>
        <v>4193.1000000000004</v>
      </c>
      <c r="F8" s="15">
        <f>F9+F10</f>
        <v>3249.9</v>
      </c>
      <c r="G8" s="9">
        <f t="shared" ref="G8:G18" si="1">H8+I8</f>
        <v>7443</v>
      </c>
      <c r="H8" s="9">
        <f>H9+H10</f>
        <v>4058.2</v>
      </c>
      <c r="I8" s="15">
        <f>I9+I10</f>
        <v>3384.8</v>
      </c>
      <c r="J8" s="9">
        <f t="shared" ref="J8:J18" si="2">K8+L8</f>
        <v>7443</v>
      </c>
      <c r="K8" s="15">
        <f>K9+K10</f>
        <v>3906</v>
      </c>
      <c r="L8" s="15">
        <f>L9+L10</f>
        <v>3537</v>
      </c>
      <c r="O8" s="14"/>
    </row>
    <row r="9" spans="1:260" s="26" customFormat="1" ht="17.45" customHeight="1" x14ac:dyDescent="0.25">
      <c r="A9" s="2"/>
      <c r="B9" s="18"/>
      <c r="C9" s="6" t="s">
        <v>15</v>
      </c>
      <c r="D9" s="9">
        <f t="shared" si="0"/>
        <v>7386</v>
      </c>
      <c r="E9" s="13">
        <v>4136.1000000000004</v>
      </c>
      <c r="F9" s="7">
        <v>3249.9</v>
      </c>
      <c r="G9" s="9">
        <f t="shared" si="1"/>
        <v>7386</v>
      </c>
      <c r="H9" s="13">
        <v>4001.2</v>
      </c>
      <c r="I9" s="7">
        <v>3384.8</v>
      </c>
      <c r="J9" s="9">
        <f t="shared" si="2"/>
        <v>7386</v>
      </c>
      <c r="K9" s="13">
        <v>3849</v>
      </c>
      <c r="L9" s="7">
        <v>3537</v>
      </c>
      <c r="M9" s="24"/>
      <c r="N9" s="24"/>
      <c r="O9" s="25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</row>
    <row r="10" spans="1:260" s="26" customFormat="1" ht="17.45" customHeight="1" x14ac:dyDescent="0.25">
      <c r="A10" s="2"/>
      <c r="B10" s="18"/>
      <c r="C10" s="6" t="s">
        <v>23</v>
      </c>
      <c r="D10" s="9">
        <f t="shared" si="0"/>
        <v>57</v>
      </c>
      <c r="E10" s="13">
        <v>57</v>
      </c>
      <c r="F10" s="7">
        <v>0</v>
      </c>
      <c r="G10" s="9">
        <f t="shared" si="1"/>
        <v>57</v>
      </c>
      <c r="H10" s="13">
        <v>57</v>
      </c>
      <c r="I10" s="7">
        <v>0</v>
      </c>
      <c r="J10" s="9">
        <f t="shared" si="2"/>
        <v>57</v>
      </c>
      <c r="K10" s="13">
        <v>57</v>
      </c>
      <c r="L10" s="7">
        <v>0</v>
      </c>
      <c r="M10" s="24"/>
      <c r="N10" s="24"/>
      <c r="O10" s="2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</row>
    <row r="11" spans="1:260" ht="17.45" customHeight="1" x14ac:dyDescent="0.25">
      <c r="A11" s="2"/>
      <c r="B11" s="5"/>
      <c r="C11" s="8" t="s">
        <v>16</v>
      </c>
      <c r="D11" s="9">
        <f t="shared" si="0"/>
        <v>296.5</v>
      </c>
      <c r="E11" s="9">
        <f>SUM(E12:E18)</f>
        <v>161.29999999999998</v>
      </c>
      <c r="F11" s="9">
        <f>SUM(F12:F18)</f>
        <v>135.19999999999999</v>
      </c>
      <c r="G11" s="9">
        <f t="shared" si="1"/>
        <v>296.5</v>
      </c>
      <c r="H11" s="9">
        <f>SUM(H12:H18)</f>
        <v>161.29999999999998</v>
      </c>
      <c r="I11" s="9">
        <f>SUM(I12:I18)</f>
        <v>135.19999999999999</v>
      </c>
      <c r="J11" s="9">
        <f t="shared" si="2"/>
        <v>296.5</v>
      </c>
      <c r="K11" s="9">
        <f>SUM(K12:K18)</f>
        <v>161.29999999999998</v>
      </c>
      <c r="L11" s="9">
        <f>SUM(L12:L18)</f>
        <v>135.19999999999999</v>
      </c>
      <c r="O11" s="14"/>
    </row>
    <row r="12" spans="1:260" ht="15" customHeight="1" x14ac:dyDescent="0.25">
      <c r="A12" s="2"/>
      <c r="B12" s="5"/>
      <c r="C12" s="6" t="s">
        <v>8</v>
      </c>
      <c r="D12" s="9">
        <f t="shared" si="0"/>
        <v>165.8</v>
      </c>
      <c r="E12" s="13">
        <v>68.8</v>
      </c>
      <c r="F12" s="7">
        <v>97</v>
      </c>
      <c r="G12" s="9">
        <f t="shared" si="1"/>
        <v>165.8</v>
      </c>
      <c r="H12" s="13">
        <v>68.8</v>
      </c>
      <c r="I12" s="7">
        <v>97</v>
      </c>
      <c r="J12" s="9">
        <f t="shared" si="2"/>
        <v>165.8</v>
      </c>
      <c r="K12" s="13">
        <v>68.8</v>
      </c>
      <c r="L12" s="7">
        <v>97</v>
      </c>
      <c r="O12" s="14"/>
    </row>
    <row r="13" spans="1:260" ht="15" customHeight="1" x14ac:dyDescent="0.25">
      <c r="A13" s="2"/>
      <c r="B13" s="5"/>
      <c r="C13" s="6" t="s">
        <v>9</v>
      </c>
      <c r="D13" s="9">
        <f t="shared" si="0"/>
        <v>37.299999999999997</v>
      </c>
      <c r="E13" s="13">
        <v>25.6</v>
      </c>
      <c r="F13" s="7">
        <v>11.7</v>
      </c>
      <c r="G13" s="9">
        <f t="shared" si="1"/>
        <v>37.299999999999997</v>
      </c>
      <c r="H13" s="13">
        <v>25.6</v>
      </c>
      <c r="I13" s="7">
        <v>11.7</v>
      </c>
      <c r="J13" s="9">
        <f t="shared" si="2"/>
        <v>37.299999999999997</v>
      </c>
      <c r="K13" s="13">
        <v>25.6</v>
      </c>
      <c r="L13" s="7">
        <v>11.7</v>
      </c>
      <c r="O13" s="14"/>
    </row>
    <row r="14" spans="1:260" ht="15" customHeight="1" x14ac:dyDescent="0.25">
      <c r="A14" s="2"/>
      <c r="B14" s="5"/>
      <c r="C14" s="6" t="s">
        <v>10</v>
      </c>
      <c r="D14" s="9">
        <f t="shared" si="0"/>
        <v>18.600000000000001</v>
      </c>
      <c r="E14" s="13">
        <v>17.100000000000001</v>
      </c>
      <c r="F14" s="7">
        <v>1.5</v>
      </c>
      <c r="G14" s="9">
        <f t="shared" si="1"/>
        <v>18.600000000000001</v>
      </c>
      <c r="H14" s="13">
        <v>17.100000000000001</v>
      </c>
      <c r="I14" s="7">
        <v>1.5</v>
      </c>
      <c r="J14" s="9">
        <f t="shared" si="2"/>
        <v>18.600000000000001</v>
      </c>
      <c r="K14" s="13">
        <v>17.100000000000001</v>
      </c>
      <c r="L14" s="7">
        <v>1.5</v>
      </c>
      <c r="O14" s="14"/>
    </row>
    <row r="15" spans="1:260" ht="15" customHeight="1" x14ac:dyDescent="0.25">
      <c r="A15" s="2"/>
      <c r="B15" s="5"/>
      <c r="C15" s="6" t="s">
        <v>11</v>
      </c>
      <c r="D15" s="9">
        <f t="shared" si="0"/>
        <v>18.7</v>
      </c>
      <c r="E15" s="13">
        <v>15.1</v>
      </c>
      <c r="F15" s="7">
        <v>3.6</v>
      </c>
      <c r="G15" s="9">
        <f t="shared" si="1"/>
        <v>18.7</v>
      </c>
      <c r="H15" s="13">
        <v>15.1</v>
      </c>
      <c r="I15" s="7">
        <v>3.6</v>
      </c>
      <c r="J15" s="9">
        <f t="shared" si="2"/>
        <v>18.7</v>
      </c>
      <c r="K15" s="13">
        <v>15.1</v>
      </c>
      <c r="L15" s="7">
        <v>3.6</v>
      </c>
      <c r="O15" s="14"/>
    </row>
    <row r="16" spans="1:260" ht="15" customHeight="1" x14ac:dyDescent="0.25">
      <c r="A16" s="2"/>
      <c r="B16" s="5"/>
      <c r="C16" s="6" t="s">
        <v>12</v>
      </c>
      <c r="D16" s="9">
        <f t="shared" si="0"/>
        <v>18.7</v>
      </c>
      <c r="E16" s="13">
        <v>13</v>
      </c>
      <c r="F16" s="7">
        <v>5.7</v>
      </c>
      <c r="G16" s="9">
        <f t="shared" si="1"/>
        <v>18.7</v>
      </c>
      <c r="H16" s="13">
        <v>13</v>
      </c>
      <c r="I16" s="7">
        <v>5.7</v>
      </c>
      <c r="J16" s="9">
        <f t="shared" si="2"/>
        <v>18.7</v>
      </c>
      <c r="K16" s="13">
        <v>13</v>
      </c>
      <c r="L16" s="7">
        <v>5.7</v>
      </c>
      <c r="O16" s="14"/>
    </row>
    <row r="17" spans="1:15" ht="15" customHeight="1" x14ac:dyDescent="0.25">
      <c r="A17" s="2"/>
      <c r="B17" s="5"/>
      <c r="C17" s="6" t="s">
        <v>13</v>
      </c>
      <c r="D17" s="9">
        <f t="shared" si="0"/>
        <v>18.7</v>
      </c>
      <c r="E17" s="13">
        <v>10.199999999999999</v>
      </c>
      <c r="F17" s="7">
        <v>8.5</v>
      </c>
      <c r="G17" s="9">
        <f t="shared" si="1"/>
        <v>18.7</v>
      </c>
      <c r="H17" s="13">
        <v>10.199999999999999</v>
      </c>
      <c r="I17" s="7">
        <v>8.5</v>
      </c>
      <c r="J17" s="9">
        <f t="shared" si="2"/>
        <v>18.7</v>
      </c>
      <c r="K17" s="13">
        <v>10.199999999999999</v>
      </c>
      <c r="L17" s="7">
        <v>8.5</v>
      </c>
      <c r="O17" s="14"/>
    </row>
    <row r="18" spans="1:15" ht="15" customHeight="1" x14ac:dyDescent="0.25">
      <c r="A18" s="2"/>
      <c r="B18" s="5"/>
      <c r="C18" s="6" t="s">
        <v>14</v>
      </c>
      <c r="D18" s="9">
        <f t="shared" si="0"/>
        <v>18.7</v>
      </c>
      <c r="E18" s="13">
        <v>11.5</v>
      </c>
      <c r="F18" s="7">
        <v>7.2</v>
      </c>
      <c r="G18" s="9">
        <f t="shared" si="1"/>
        <v>18.7</v>
      </c>
      <c r="H18" s="13">
        <v>11.5</v>
      </c>
      <c r="I18" s="7">
        <v>7.2</v>
      </c>
      <c r="J18" s="9">
        <f t="shared" si="2"/>
        <v>18.7</v>
      </c>
      <c r="K18" s="13">
        <v>11.5</v>
      </c>
      <c r="L18" s="7">
        <v>7.2</v>
      </c>
      <c r="O18" s="14"/>
    </row>
    <row r="19" spans="1:15" ht="17.45" customHeight="1" x14ac:dyDescent="0.25">
      <c r="A19" s="2"/>
      <c r="B19" s="5"/>
      <c r="C19" s="17" t="s">
        <v>18</v>
      </c>
      <c r="D19" s="9">
        <f>D8+D11</f>
        <v>7739.5</v>
      </c>
      <c r="E19" s="9">
        <f t="shared" ref="E19:F19" si="3">E8+E11</f>
        <v>4354.4000000000005</v>
      </c>
      <c r="F19" s="9">
        <f t="shared" si="3"/>
        <v>3385.1</v>
      </c>
      <c r="G19" s="9">
        <f>G8+G11</f>
        <v>7739.5</v>
      </c>
      <c r="H19" s="9">
        <f t="shared" ref="H19:I19" si="4">H8+H11</f>
        <v>4219.5</v>
      </c>
      <c r="I19" s="9">
        <f t="shared" si="4"/>
        <v>3520</v>
      </c>
      <c r="J19" s="9">
        <f>J8+J11</f>
        <v>7739.5</v>
      </c>
      <c r="K19" s="9">
        <f t="shared" ref="K19:L19" si="5">K8+K11</f>
        <v>4067.3</v>
      </c>
      <c r="L19" s="9">
        <f t="shared" si="5"/>
        <v>3672.2</v>
      </c>
      <c r="O19" s="14"/>
    </row>
  </sheetData>
  <mergeCells count="12">
    <mergeCell ref="C2:L2"/>
    <mergeCell ref="C4:C7"/>
    <mergeCell ref="G5:I5"/>
    <mergeCell ref="J5:L5"/>
    <mergeCell ref="G6:G7"/>
    <mergeCell ref="H6:I6"/>
    <mergeCell ref="J6:J7"/>
    <mergeCell ref="K6:L6"/>
    <mergeCell ref="D4:L4"/>
    <mergeCell ref="D5:F5"/>
    <mergeCell ref="D6:D7"/>
    <mergeCell ref="E6:F6"/>
  </mergeCells>
  <printOptions horizontalCentered="1"/>
  <pageMargins left="0.59055118110236227" right="0.59055118110236227" top="0.98425196850393704" bottom="0.74803149606299213" header="0.51181102362204722" footer="0.51181102362204722"/>
  <pageSetup paperSize="9" scale="89" firstPageNumber="2871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Горшенко Алена Олеговна</dc:creator>
  <cp:lastModifiedBy>Горшенко Алена Олеговна</cp:lastModifiedBy>
  <cp:revision>1</cp:revision>
  <cp:lastPrinted>2025-11-27T09:33:14Z</cp:lastPrinted>
  <dcterms:created xsi:type="dcterms:W3CDTF">2023-11-10T05:15:00Z</dcterms:created>
  <dcterms:modified xsi:type="dcterms:W3CDTF">2025-11-27T09:33:45Z</dcterms:modified>
  <cp:version>983040</cp:version>
</cp:coreProperties>
</file>